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fs.dsu.si\Oddelki\SS\Shramba - JN\JN\Leto 2025\403-25-0207 Čiščenje Palača DSU\razpisna dokumentacija\"/>
    </mc:Choice>
  </mc:AlternateContent>
  <xr:revisionPtr revIDLastSave="0" documentId="13_ncr:1_{069282DA-0E45-469A-9294-1965CFF2B5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čiščenje Palača DSU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4" l="1"/>
  <c r="G26" i="4"/>
  <c r="D10" i="4" l="1"/>
  <c r="D8" i="4"/>
  <c r="D22" i="4" l="1"/>
  <c r="G20" i="4"/>
  <c r="G18" i="4"/>
  <c r="G16" i="4"/>
  <c r="H22" i="4" l="1"/>
  <c r="D23" i="4"/>
  <c r="H26" i="4" l="1"/>
  <c r="J26" i="4" s="1"/>
  <c r="H25" i="4"/>
  <c r="J25" i="4" s="1"/>
  <c r="H24" i="4"/>
  <c r="J24" i="4" s="1"/>
  <c r="H23" i="4"/>
  <c r="J23" i="4" s="1"/>
  <c r="J22" i="4"/>
  <c r="H21" i="4"/>
  <c r="J21" i="4" s="1"/>
  <c r="H20" i="4"/>
  <c r="J20" i="4" s="1"/>
  <c r="H19" i="4"/>
  <c r="H18" i="4"/>
  <c r="J18" i="4" s="1"/>
  <c r="H17" i="4"/>
  <c r="J17" i="4" s="1"/>
  <c r="H16" i="4"/>
  <c r="H13" i="4"/>
  <c r="J13" i="4" s="1"/>
  <c r="H12" i="4"/>
  <c r="J12" i="4" s="1"/>
  <c r="H11" i="4"/>
  <c r="J11" i="4" s="1"/>
  <c r="H10" i="4"/>
  <c r="J10" i="4" s="1"/>
  <c r="H9" i="4"/>
  <c r="J9" i="4" s="1"/>
  <c r="H8" i="4"/>
  <c r="J16" i="4" l="1"/>
  <c r="H27" i="4"/>
  <c r="J8" i="4"/>
  <c r="J14" i="4" s="1"/>
  <c r="H14" i="4"/>
  <c r="J19" i="4"/>
  <c r="J27" i="4" l="1"/>
  <c r="J29" i="4" s="1"/>
  <c r="H29" i="4"/>
</calcChain>
</file>

<file path=xl/sharedStrings.xml><?xml version="1.0" encoding="utf-8"?>
<sst xmlns="http://schemas.openxmlformats.org/spreadsheetml/2006/main" count="80" uniqueCount="61">
  <si>
    <t>Zap. št.</t>
  </si>
  <si>
    <t>Oznaka čiščenja*</t>
  </si>
  <si>
    <t>Čiščenje</t>
  </si>
  <si>
    <t>A.1 - A.5</t>
  </si>
  <si>
    <t xml:space="preserve">Dnevno čiščenje poslovnih prostorov </t>
  </si>
  <si>
    <t>1 mesec</t>
  </si>
  <si>
    <t>A.6</t>
  </si>
  <si>
    <t xml:space="preserve">Čiščenje sejnih sob </t>
  </si>
  <si>
    <t xml:space="preserve">A.7 </t>
  </si>
  <si>
    <t>Čiščenje hodnikov, stopnišč, vhodne avle</t>
  </si>
  <si>
    <t>A.8 - A.9</t>
  </si>
  <si>
    <t>Dnevno čiščenje okolice in garaže</t>
  </si>
  <si>
    <t>glej opis</t>
  </si>
  <si>
    <t>B.2</t>
  </si>
  <si>
    <t>B.2A</t>
  </si>
  <si>
    <t>B.3</t>
  </si>
  <si>
    <t>cca. 70 % pisarn</t>
  </si>
  <si>
    <t>B.1</t>
  </si>
  <si>
    <t>Čiščenje arhivskih prostorov - 1 x / dva meseca</t>
  </si>
  <si>
    <t>1 čiščenje</t>
  </si>
  <si>
    <t>B.4</t>
  </si>
  <si>
    <t>B.5</t>
  </si>
  <si>
    <t>B.6</t>
  </si>
  <si>
    <t>B.7</t>
  </si>
  <si>
    <t>B.8</t>
  </si>
  <si>
    <t>D.1</t>
  </si>
  <si>
    <t>E.1</t>
  </si>
  <si>
    <t>C.1</t>
  </si>
  <si>
    <t>Temeljito pometanje dvorišča s parkiriščem - 2 x letno</t>
  </si>
  <si>
    <t>1 ura</t>
  </si>
  <si>
    <t>Datum:</t>
  </si>
  <si>
    <t>Čiščenje dvorane*** - 25 x letno</t>
  </si>
  <si>
    <t>Temeljito čiščenje kleti objekta - notranje parkirišče in zaklonišče - 2 x letno</t>
  </si>
  <si>
    <t>Št. naročila: 403/25-0207</t>
  </si>
  <si>
    <t>Javno naročilo: Okolju prijazne storitve čiščenja poslovnih prostorov v Palači DSU</t>
  </si>
  <si>
    <r>
      <t xml:space="preserve">Površina, ki je predmet čiščenja
</t>
    </r>
    <r>
      <rPr>
        <sz val="11"/>
        <rFont val="Calibri"/>
        <family val="2"/>
        <charset val="238"/>
        <scheme val="minor"/>
      </rPr>
      <t>(m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</si>
  <si>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 xml:space="preserve">Enota 
</t>
    </r>
    <r>
      <rPr>
        <sz val="11"/>
        <rFont val="Calibri"/>
        <family val="2"/>
        <charset val="238"/>
        <scheme val="minor"/>
      </rPr>
      <t>(mesec/ čiščenje/ ura)</t>
    </r>
  </si>
  <si>
    <r>
      <t xml:space="preserve">Cena/enoto** 
</t>
    </r>
    <r>
      <rPr>
        <sz val="11"/>
        <rFont val="Calibri"/>
        <family val="2"/>
        <charset val="238"/>
        <scheme val="minor"/>
      </rPr>
      <t>(brez DDV)</t>
    </r>
  </si>
  <si>
    <r>
      <t xml:space="preserve">Skupna cena 
</t>
    </r>
    <r>
      <rPr>
        <sz val="11"/>
        <rFont val="Calibri"/>
        <family val="2"/>
        <charset val="238"/>
        <scheme val="minor"/>
      </rPr>
      <t>(brez DDV)</t>
    </r>
  </si>
  <si>
    <r>
      <t xml:space="preserve">Skupna cena
</t>
    </r>
    <r>
      <rPr>
        <sz val="11"/>
        <rFont val="Calibri"/>
        <family val="2"/>
        <charset val="238"/>
        <scheme val="minor"/>
      </rPr>
      <t>(z DDV)</t>
    </r>
  </si>
  <si>
    <r>
      <t>SKUPAJ MESEČNO ČIŠČENJE</t>
    </r>
    <r>
      <rPr>
        <sz val="11"/>
        <color theme="4" tint="-0.249977111117893"/>
        <rFont val="Calibri"/>
        <family val="2"/>
        <charset val="238"/>
        <scheme val="minor"/>
      </rPr>
      <t xml:space="preserve"> </t>
    </r>
    <r>
      <rPr>
        <sz val="11"/>
        <color theme="4"/>
        <rFont val="Calibri"/>
        <family val="2"/>
        <charset val="238"/>
        <scheme val="minor"/>
      </rPr>
      <t>(1+2+3+4+5+6)</t>
    </r>
    <r>
      <rPr>
        <sz val="11"/>
        <rFont val="Calibri"/>
        <family val="2"/>
        <charset val="238"/>
        <scheme val="minor"/>
      </rPr>
      <t xml:space="preserve">: </t>
    </r>
  </si>
  <si>
    <r>
      <t xml:space="preserve">SKUPAJ OBČASNO ČIŠČENJE, KI SE NE IZVAJA MESEČNO, V CELOTNEM POGODBENEM OBDOBJU </t>
    </r>
    <r>
      <rPr>
        <sz val="11"/>
        <color theme="4"/>
        <rFont val="Calibri"/>
        <family val="2"/>
        <charset val="238"/>
        <scheme val="minor"/>
      </rPr>
      <t>(7+8+9+10+11+12+13+14+15+16+17)</t>
    </r>
    <r>
      <rPr>
        <sz val="11"/>
        <rFont val="Calibri"/>
        <family val="2"/>
        <charset val="238"/>
        <scheme val="minor"/>
      </rPr>
      <t>:</t>
    </r>
  </si>
  <si>
    <r>
      <t>*** Površina dvorane brez spremljevalnih prostorov znaša 261,46 m</t>
    </r>
    <r>
      <rPr>
        <i/>
        <vertAlign val="superscript"/>
        <sz val="11"/>
        <rFont val="Calibri"/>
        <family val="2"/>
        <charset val="238"/>
        <scheme val="minor"/>
      </rPr>
      <t>2</t>
    </r>
    <r>
      <rPr>
        <i/>
        <sz val="11"/>
        <rFont val="Calibri"/>
        <family val="2"/>
        <charset val="238"/>
        <scheme val="minor"/>
      </rPr>
      <t>. Spremljevalni prostori s površino 167,93 m</t>
    </r>
    <r>
      <rPr>
        <i/>
        <vertAlign val="superscript"/>
        <sz val="11"/>
        <rFont val="Calibri"/>
        <family val="2"/>
        <charset val="238"/>
        <scheme val="minor"/>
      </rPr>
      <t>2</t>
    </r>
    <r>
      <rPr>
        <i/>
        <sz val="11"/>
        <rFont val="Calibri"/>
        <family val="2"/>
        <charset val="238"/>
        <scheme val="minor"/>
      </rPr>
      <t xml:space="preserve"> se čistijo po potrebi.</t>
    </r>
  </si>
  <si>
    <t>Zunanje čiščenje žaluzij - po naročilu vsako v času trajanja pogodbe)</t>
  </si>
  <si>
    <t>Režijska ura 1 čistilca oz. čistilke za dežurstva, dodatna čiščenja ipd. (ocena 5 ur mesečno)</t>
  </si>
  <si>
    <t>Čiščenje vseh stekel v pritličju objekta na notranji in zunanji strani 2 x letno</t>
  </si>
  <si>
    <t>Čiščenje teras in notranjih atrijev - cca. 6 x letno</t>
  </si>
  <si>
    <t>Čiščenje vseh oken (notranjost, zunanjost) v poslovni stavbi - 1 x letno</t>
  </si>
  <si>
    <t>Čiščenje in pranje kontejnerjev - 2 x letno</t>
  </si>
  <si>
    <t>Čiščenje stekel vhodna avla zunaj in znotraj - 1 x mesečno</t>
  </si>
  <si>
    <t>Čiščenje steklenih panelnih sten - 1 x mesečno</t>
  </si>
  <si>
    <t>Ekstrakcijsko čiščenje in izpiranje tekstilnih oblog hodnikov – 1x letno</t>
  </si>
  <si>
    <r>
      <t xml:space="preserve">Količina za 40-mesečno obdobje
</t>
    </r>
    <r>
      <rPr>
        <sz val="11"/>
        <rFont val="Calibri"/>
        <family val="2"/>
        <charset val="238"/>
        <scheme val="minor"/>
      </rPr>
      <t>(število enot)</t>
    </r>
  </si>
  <si>
    <t>* Glej podroben opis oz. tehnične specifikacije predmeta javnega naročila (Priloga 2 razpisne dokumentacije).</t>
  </si>
  <si>
    <t>Okolju prijazne storitve čiščenja poslovnih prostorov v Palači DSU</t>
  </si>
  <si>
    <t>** V ceno čiščenja so vključeni vsi stroški, potrebni za nemoteno izvajanje storitev čiščenja, vključno s stroški vseh čistil, PVC vrečk, delovne opreme in materiala.</t>
  </si>
  <si>
    <t>Specifikacija ponudbenega predračuna za javno naročilo</t>
  </si>
  <si>
    <t>Številka:</t>
  </si>
  <si>
    <t>Ponudnik:</t>
  </si>
  <si>
    <r>
      <t xml:space="preserve">SKUPNA PONUDBENA VREDNOST ZA 40-MESEČNO OBDOBJE </t>
    </r>
    <r>
      <rPr>
        <b/>
        <sz val="11"/>
        <color theme="4"/>
        <rFont val="Calibri"/>
        <family val="2"/>
        <charset val="238"/>
        <scheme val="minor"/>
      </rPr>
      <t>(1+2+3+4+5+6+7+8+9+10+11+12+13+14+15+16+17)</t>
    </r>
    <r>
      <rPr>
        <b/>
        <sz val="11"/>
        <color theme="4" tint="-0.249977111117893"/>
        <rFont val="Calibri"/>
        <family val="2"/>
        <charset val="238"/>
        <scheme val="minor"/>
      </rPr>
      <t>:</t>
    </r>
  </si>
  <si>
    <r>
      <t>Stopnja DDV</t>
    </r>
    <r>
      <rPr>
        <sz val="11"/>
        <rFont val="Calibri"/>
        <family val="2"/>
        <charset val="238"/>
        <scheme val="minor"/>
      </rPr>
      <t xml:space="preserve">
(22 % / 9,5 %)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</si>
</sst>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vertAlign val="superscript"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horizontal="center"/>
    </xf>
    <xf numFmtId="10" fontId="0" fillId="0" borderId="0" xfId="0" applyNumberFormat="1"/>
    <xf numFmtId="164" fontId="0" fillId="0" borderId="0" xfId="0" applyNumberFormat="1"/>
    <xf numFmtId="0" fontId="3" fillId="2" borderId="3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10" fontId="3" fillId="2" borderId="28" xfId="0" applyNumberFormat="1" applyFont="1" applyFill="1" applyBorder="1" applyAlignment="1">
      <alignment horizontal="center" vertical="center" wrapText="1"/>
    </xf>
    <xf numFmtId="164" fontId="3" fillId="2" borderId="3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4" fillId="0" borderId="5" xfId="0" applyNumberFormat="1" applyFont="1" applyBorder="1" applyAlignment="1">
      <alignment horizontal="right" vertical="center"/>
    </xf>
    <xf numFmtId="164" fontId="0" fillId="2" borderId="10" xfId="0" applyNumberForma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0" fillId="2" borderId="12" xfId="0" applyNumberForma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164" fontId="4" fillId="0" borderId="15" xfId="0" applyNumberFormat="1" applyFont="1" applyBorder="1" applyAlignment="1">
      <alignment horizontal="right" vertical="center"/>
    </xf>
    <xf numFmtId="164" fontId="0" fillId="2" borderId="16" xfId="0" applyNumberFormat="1" applyFill="1" applyBorder="1" applyAlignment="1">
      <alignment horizontal="right" vertical="center"/>
    </xf>
    <xf numFmtId="4" fontId="0" fillId="2" borderId="19" xfId="0" applyNumberForma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0" fillId="2" borderId="6" xfId="0" applyFill="1" applyBorder="1" applyAlignment="1">
      <alignment vertical="center"/>
    </xf>
    <xf numFmtId="10" fontId="4" fillId="2" borderId="6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4" fillId="0" borderId="20" xfId="0" applyFont="1" applyBorder="1"/>
    <xf numFmtId="4" fontId="0" fillId="0" borderId="0" xfId="0" applyNumberForma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0" fillId="3" borderId="0" xfId="0" applyFill="1"/>
    <xf numFmtId="0" fontId="4" fillId="3" borderId="0" xfId="0" applyFont="1" applyFill="1" applyAlignment="1">
      <alignment horizontal="right" vertical="center"/>
    </xf>
    <xf numFmtId="10" fontId="0" fillId="3" borderId="0" xfId="0" applyNumberFormat="1" applyFill="1" applyAlignment="1">
      <alignment horizontal="right" vertical="center"/>
    </xf>
    <xf numFmtId="164" fontId="0" fillId="3" borderId="21" xfId="0" applyNumberForma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4" fillId="2" borderId="12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4" fillId="0" borderId="24" xfId="0" applyFont="1" applyBorder="1" applyAlignment="1">
      <alignment horizontal="center" vertical="center"/>
    </xf>
    <xf numFmtId="0" fontId="0" fillId="0" borderId="20" xfId="0" applyBorder="1"/>
    <xf numFmtId="10" fontId="0" fillId="0" borderId="0" xfId="0" applyNumberFormat="1" applyAlignment="1">
      <alignment horizontal="right" vertical="center"/>
    </xf>
    <xf numFmtId="164" fontId="0" fillId="0" borderId="21" xfId="0" applyNumberFormat="1" applyBorder="1" applyAlignment="1">
      <alignment horizontal="right" vertical="center"/>
    </xf>
    <xf numFmtId="164" fontId="3" fillId="2" borderId="28" xfId="0" applyNumberFormat="1" applyFont="1" applyFill="1" applyBorder="1" applyAlignment="1">
      <alignment vertical="center"/>
    </xf>
    <xf numFmtId="10" fontId="0" fillId="2" borderId="29" xfId="0" applyNumberFormat="1" applyFill="1" applyBorder="1" applyAlignment="1">
      <alignment horizontal="right" vertical="center"/>
    </xf>
    <xf numFmtId="164" fontId="1" fillId="2" borderId="30" xfId="0" applyNumberFormat="1" applyFont="1" applyFill="1" applyBorder="1" applyAlignment="1">
      <alignment horizontal="right" vertical="center"/>
    </xf>
    <xf numFmtId="0" fontId="10" fillId="0" borderId="31" xfId="0" applyFont="1" applyBorder="1"/>
    <xf numFmtId="0" fontId="0" fillId="0" borderId="32" xfId="0" applyBorder="1"/>
    <xf numFmtId="10" fontId="0" fillId="0" borderId="32" xfId="0" applyNumberFormat="1" applyBorder="1"/>
    <xf numFmtId="164" fontId="0" fillId="0" borderId="33" xfId="0" applyNumberFormat="1" applyBorder="1"/>
    <xf numFmtId="0" fontId="4" fillId="3" borderId="1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165" fontId="0" fillId="0" borderId="5" xfId="0" applyNumberFormat="1" applyBorder="1" applyAlignment="1" applyProtection="1">
      <alignment horizontal="right" vertical="center"/>
      <protection locked="0"/>
    </xf>
    <xf numFmtId="165" fontId="0" fillId="0" borderId="1" xfId="0" applyNumberFormat="1" applyBorder="1" applyAlignment="1" applyProtection="1">
      <alignment horizontal="right" vertical="center"/>
      <protection locked="0"/>
    </xf>
    <xf numFmtId="165" fontId="0" fillId="0" borderId="15" xfId="0" applyNumberForma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5" fontId="0" fillId="0" borderId="3" xfId="0" applyNumberFormat="1" applyBorder="1" applyAlignment="1" applyProtection="1">
      <alignment horizontal="right" vertical="center"/>
      <protection locked="0"/>
    </xf>
    <xf numFmtId="165" fontId="0" fillId="0" borderId="4" xfId="0" applyNumberFormat="1" applyBorder="1" applyAlignment="1" applyProtection="1">
      <alignment horizontal="right" vertical="center"/>
      <protection locked="0"/>
    </xf>
    <xf numFmtId="165" fontId="0" fillId="0" borderId="24" xfId="0" applyNumberFormat="1" applyBorder="1" applyAlignment="1" applyProtection="1">
      <alignment horizontal="right" vertical="center"/>
      <protection locked="0"/>
    </xf>
    <xf numFmtId="164" fontId="4" fillId="5" borderId="5" xfId="0" applyNumberFormat="1" applyFont="1" applyFill="1" applyBorder="1" applyAlignment="1" applyProtection="1">
      <alignment horizontal="right" vertical="center"/>
      <protection locked="0"/>
    </xf>
    <xf numFmtId="164" fontId="4" fillId="5" borderId="1" xfId="0" applyNumberFormat="1" applyFont="1" applyFill="1" applyBorder="1" applyAlignment="1" applyProtection="1">
      <alignment horizontal="right" vertical="center"/>
      <protection locked="0"/>
    </xf>
    <xf numFmtId="164" fontId="4" fillId="5" borderId="15" xfId="0" applyNumberFormat="1" applyFont="1" applyFill="1" applyBorder="1" applyAlignment="1" applyProtection="1">
      <alignment horizontal="right" vertical="center"/>
      <protection locked="0"/>
    </xf>
    <xf numFmtId="164" fontId="4" fillId="5" borderId="3" xfId="0" applyNumberFormat="1" applyFont="1" applyFill="1" applyBorder="1" applyAlignment="1" applyProtection="1">
      <alignment horizontal="right" vertical="center"/>
      <protection locked="0"/>
    </xf>
    <xf numFmtId="164" fontId="4" fillId="5" borderId="4" xfId="0" applyNumberFormat="1" applyFont="1" applyFill="1" applyBorder="1" applyAlignment="1" applyProtection="1">
      <alignment horizontal="right" vertical="center"/>
      <protection locked="0"/>
    </xf>
    <xf numFmtId="164" fontId="4" fillId="5" borderId="2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4" fillId="2" borderId="17" xfId="0" applyFont="1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17" xfId="0" applyFont="1" applyBorder="1" applyAlignment="1">
      <alignment horizontal="left" wrapText="1"/>
    </xf>
    <xf numFmtId="0" fontId="10" fillId="0" borderId="18" xfId="0" applyFont="1" applyBorder="1" applyAlignment="1">
      <alignment horizontal="left" wrapText="1"/>
    </xf>
    <xf numFmtId="0" fontId="10" fillId="0" borderId="34" xfId="0" applyFont="1" applyBorder="1" applyAlignment="1">
      <alignment horizontal="left" wrapText="1"/>
    </xf>
    <xf numFmtId="0" fontId="3" fillId="0" borderId="25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0" fillId="0" borderId="2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49" fontId="0" fillId="4" borderId="37" xfId="0" applyNumberFormat="1" applyFill="1" applyBorder="1" applyAlignment="1" applyProtection="1">
      <alignment vertical="center"/>
      <protection locked="0"/>
    </xf>
    <xf numFmtId="14" fontId="0" fillId="4" borderId="37" xfId="0" applyNumberFormat="1" applyFill="1" applyBorder="1" applyAlignment="1" applyProtection="1">
      <alignment vertical="center"/>
      <protection locked="0"/>
    </xf>
    <xf numFmtId="49" fontId="1" fillId="4" borderId="37" xfId="0" applyNumberFormat="1" applyFont="1" applyFill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0"/>
  <sheetViews>
    <sheetView tabSelected="1" view="pageBreakPreview" zoomScaleNormal="100" zoomScaleSheetLayoutView="100" workbookViewId="0">
      <selection activeCell="J38" sqref="J38"/>
    </sheetView>
  </sheetViews>
  <sheetFormatPr defaultRowHeight="15" x14ac:dyDescent="0.25"/>
  <cols>
    <col min="1" max="1" width="5" customWidth="1"/>
    <col min="2" max="2" width="9.42578125" customWidth="1"/>
    <col min="3" max="3" width="52.140625" customWidth="1"/>
    <col min="4" max="4" width="15.28515625" customWidth="1"/>
    <col min="5" max="6" width="13.5703125" customWidth="1"/>
    <col min="7" max="7" width="13.140625" customWidth="1"/>
    <col min="8" max="8" width="16.42578125" customWidth="1"/>
    <col min="9" max="9" width="12.7109375" customWidth="1"/>
    <col min="10" max="10" width="16.42578125" customWidth="1"/>
    <col min="11" max="12" width="9.140625" customWidth="1"/>
    <col min="13" max="13" width="11.85546875" customWidth="1"/>
    <col min="14" max="15" width="9.140625" customWidth="1"/>
    <col min="16" max="16" width="10.5703125" customWidth="1"/>
  </cols>
  <sheetData>
    <row r="1" spans="1:10" x14ac:dyDescent="0.25">
      <c r="A1" t="s">
        <v>34</v>
      </c>
      <c r="H1" s="1"/>
      <c r="I1" s="98" t="s">
        <v>30</v>
      </c>
      <c r="J1" s="114"/>
    </row>
    <row r="2" spans="1:10" x14ac:dyDescent="0.25">
      <c r="A2" t="s">
        <v>33</v>
      </c>
      <c r="I2" s="98" t="s">
        <v>57</v>
      </c>
      <c r="J2" s="113"/>
    </row>
    <row r="3" spans="1:10" x14ac:dyDescent="0.25">
      <c r="A3" s="102" t="s">
        <v>56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x14ac:dyDescent="0.25">
      <c r="A4" s="103" t="s">
        <v>54</v>
      </c>
      <c r="B4" s="103"/>
      <c r="C4" s="103"/>
      <c r="D4" s="103"/>
      <c r="E4" s="103"/>
      <c r="F4" s="103"/>
      <c r="G4" s="103"/>
      <c r="H4" s="103"/>
      <c r="I4" s="103"/>
      <c r="J4" s="103"/>
    </row>
    <row r="6" spans="1:10" ht="15.75" thickBot="1" x14ac:dyDescent="0.3">
      <c r="I6" s="2"/>
      <c r="J6" s="3"/>
    </row>
    <row r="7" spans="1:10" ht="87" customHeight="1" thickBot="1" x14ac:dyDescent="0.3">
      <c r="A7" s="4" t="s">
        <v>0</v>
      </c>
      <c r="B7" s="5" t="s">
        <v>1</v>
      </c>
      <c r="C7" s="5" t="s">
        <v>2</v>
      </c>
      <c r="D7" s="5" t="s">
        <v>35</v>
      </c>
      <c r="E7" s="6" t="s">
        <v>36</v>
      </c>
      <c r="F7" s="5" t="s">
        <v>37</v>
      </c>
      <c r="G7" s="5" t="s">
        <v>52</v>
      </c>
      <c r="H7" s="5" t="s">
        <v>38</v>
      </c>
      <c r="I7" s="7" t="s">
        <v>60</v>
      </c>
      <c r="J7" s="8" t="s">
        <v>39</v>
      </c>
    </row>
    <row r="8" spans="1:10" ht="30" customHeight="1" x14ac:dyDescent="0.25">
      <c r="A8" s="9">
        <v>1</v>
      </c>
      <c r="B8" s="10" t="s">
        <v>3</v>
      </c>
      <c r="C8" s="11" t="s">
        <v>4</v>
      </c>
      <c r="D8" s="12">
        <f>10934.23+1015.94</f>
        <v>11950.17</v>
      </c>
      <c r="E8" s="13" t="s">
        <v>5</v>
      </c>
      <c r="F8" s="92"/>
      <c r="G8" s="14">
        <v>40</v>
      </c>
      <c r="H8" s="15">
        <f>F8*G8</f>
        <v>0</v>
      </c>
      <c r="I8" s="85">
        <v>0.22</v>
      </c>
      <c r="J8" s="16">
        <f>H8*(1+I8)</f>
        <v>0</v>
      </c>
    </row>
    <row r="9" spans="1:10" ht="30" customHeight="1" x14ac:dyDescent="0.25">
      <c r="A9" s="17">
        <v>2</v>
      </c>
      <c r="B9" s="18" t="s">
        <v>6</v>
      </c>
      <c r="C9" s="19" t="s">
        <v>7</v>
      </c>
      <c r="D9" s="20">
        <v>1051.1400000000001</v>
      </c>
      <c r="E9" s="21" t="s">
        <v>5</v>
      </c>
      <c r="F9" s="93"/>
      <c r="G9" s="22">
        <v>40</v>
      </c>
      <c r="H9" s="23">
        <f>F9*G9</f>
        <v>0</v>
      </c>
      <c r="I9" s="86">
        <v>0.22</v>
      </c>
      <c r="J9" s="24">
        <f>H9*(1+I9)</f>
        <v>0</v>
      </c>
    </row>
    <row r="10" spans="1:10" ht="30" customHeight="1" x14ac:dyDescent="0.25">
      <c r="A10" s="17">
        <v>3</v>
      </c>
      <c r="B10" s="10" t="s">
        <v>8</v>
      </c>
      <c r="C10" s="25" t="s">
        <v>9</v>
      </c>
      <c r="D10" s="12">
        <f>3413.62+1642.97</f>
        <v>5056.59</v>
      </c>
      <c r="E10" s="21" t="s">
        <v>5</v>
      </c>
      <c r="F10" s="92"/>
      <c r="G10" s="22">
        <v>40</v>
      </c>
      <c r="H10" s="23">
        <f t="shared" ref="H10:H12" si="0">F10*G10</f>
        <v>0</v>
      </c>
      <c r="I10" s="85">
        <v>0.22</v>
      </c>
      <c r="J10" s="24">
        <f t="shared" ref="J10:J12" si="1">H10*(1+I10)</f>
        <v>0</v>
      </c>
    </row>
    <row r="11" spans="1:10" ht="30" customHeight="1" x14ac:dyDescent="0.25">
      <c r="A11" s="9">
        <v>4</v>
      </c>
      <c r="B11" s="26" t="s">
        <v>10</v>
      </c>
      <c r="C11" s="27" t="s">
        <v>11</v>
      </c>
      <c r="D11" s="20" t="s">
        <v>12</v>
      </c>
      <c r="E11" s="21" t="s">
        <v>5</v>
      </c>
      <c r="F11" s="93"/>
      <c r="G11" s="22">
        <v>40</v>
      </c>
      <c r="H11" s="23">
        <f t="shared" si="0"/>
        <v>0</v>
      </c>
      <c r="I11" s="86">
        <v>0.22</v>
      </c>
      <c r="J11" s="24">
        <f t="shared" si="1"/>
        <v>0</v>
      </c>
    </row>
    <row r="12" spans="1:10" ht="30" customHeight="1" x14ac:dyDescent="0.25">
      <c r="A12" s="17">
        <v>5</v>
      </c>
      <c r="B12" s="26" t="s">
        <v>13</v>
      </c>
      <c r="C12" s="27" t="s">
        <v>49</v>
      </c>
      <c r="D12" s="20" t="s">
        <v>12</v>
      </c>
      <c r="E12" s="18" t="s">
        <v>5</v>
      </c>
      <c r="F12" s="93"/>
      <c r="G12" s="22">
        <v>40</v>
      </c>
      <c r="H12" s="23">
        <f t="shared" si="0"/>
        <v>0</v>
      </c>
      <c r="I12" s="86">
        <v>9.5000000000000001E-2</v>
      </c>
      <c r="J12" s="24">
        <f t="shared" si="1"/>
        <v>0</v>
      </c>
    </row>
    <row r="13" spans="1:10" ht="30" customHeight="1" thickBot="1" x14ac:dyDescent="0.3">
      <c r="A13" s="28">
        <v>6</v>
      </c>
      <c r="B13" s="29" t="s">
        <v>15</v>
      </c>
      <c r="C13" s="30" t="s">
        <v>50</v>
      </c>
      <c r="D13" s="31" t="s">
        <v>16</v>
      </c>
      <c r="E13" s="32" t="s">
        <v>5</v>
      </c>
      <c r="F13" s="94"/>
      <c r="G13" s="33">
        <v>40</v>
      </c>
      <c r="H13" s="34">
        <f>F13*G13</f>
        <v>0</v>
      </c>
      <c r="I13" s="87">
        <v>9.5000000000000001E-2</v>
      </c>
      <c r="J13" s="35">
        <f>H13*(1+I13)</f>
        <v>0</v>
      </c>
    </row>
    <row r="14" spans="1:10" ht="25.5" customHeight="1" thickTop="1" thickBot="1" x14ac:dyDescent="0.3">
      <c r="A14" s="99" t="s">
        <v>40</v>
      </c>
      <c r="B14" s="100"/>
      <c r="C14" s="101"/>
      <c r="D14" s="36"/>
      <c r="E14" s="37" t="s">
        <v>5</v>
      </c>
      <c r="F14" s="38">
        <f>SUM(F8:F13)</f>
        <v>0</v>
      </c>
      <c r="G14" s="39">
        <v>40</v>
      </c>
      <c r="H14" s="38">
        <f>SUM(H8:H13)</f>
        <v>0</v>
      </c>
      <c r="I14" s="40"/>
      <c r="J14" s="41">
        <f>SUM(J8:J13)</f>
        <v>0</v>
      </c>
    </row>
    <row r="15" spans="1:10" ht="25.5" customHeight="1" x14ac:dyDescent="0.25">
      <c r="A15" s="42"/>
      <c r="D15" s="43"/>
      <c r="E15" s="44"/>
      <c r="F15" s="45"/>
      <c r="G15" s="46"/>
      <c r="H15" s="47"/>
      <c r="I15" s="48"/>
      <c r="J15" s="49"/>
    </row>
    <row r="16" spans="1:10" ht="30" customHeight="1" x14ac:dyDescent="0.25">
      <c r="A16" s="17">
        <v>7</v>
      </c>
      <c r="B16" s="26" t="s">
        <v>17</v>
      </c>
      <c r="C16" s="27" t="s">
        <v>18</v>
      </c>
      <c r="D16" s="20">
        <v>3049.95</v>
      </c>
      <c r="E16" s="18" t="s">
        <v>19</v>
      </c>
      <c r="F16" s="93"/>
      <c r="G16" s="50">
        <f>40/2</f>
        <v>20</v>
      </c>
      <c r="H16" s="23">
        <f>F16*G16</f>
        <v>0</v>
      </c>
      <c r="I16" s="86">
        <v>0.22</v>
      </c>
      <c r="J16" s="24">
        <f>H16*(1+I16)</f>
        <v>0</v>
      </c>
    </row>
    <row r="17" spans="1:10" ht="30" customHeight="1" x14ac:dyDescent="0.25">
      <c r="A17" s="17">
        <v>8</v>
      </c>
      <c r="B17" s="26" t="s">
        <v>14</v>
      </c>
      <c r="C17" s="27" t="s">
        <v>45</v>
      </c>
      <c r="D17" s="20" t="s">
        <v>12</v>
      </c>
      <c r="E17" s="18" t="s">
        <v>19</v>
      </c>
      <c r="F17" s="93"/>
      <c r="G17" s="50">
        <v>40</v>
      </c>
      <c r="H17" s="23">
        <f>F17*G17</f>
        <v>0</v>
      </c>
      <c r="I17" s="88">
        <v>9.5000000000000001E-2</v>
      </c>
      <c r="J17" s="51">
        <f>H17*(1+I17)</f>
        <v>0</v>
      </c>
    </row>
    <row r="18" spans="1:10" ht="30" customHeight="1" x14ac:dyDescent="0.25">
      <c r="A18" s="52">
        <v>9</v>
      </c>
      <c r="B18" s="53" t="s">
        <v>20</v>
      </c>
      <c r="C18" s="54" t="s">
        <v>46</v>
      </c>
      <c r="D18" s="55">
        <v>1212.3</v>
      </c>
      <c r="E18" s="56" t="s">
        <v>19</v>
      </c>
      <c r="F18" s="93"/>
      <c r="G18" s="82">
        <f>40/2</f>
        <v>20</v>
      </c>
      <c r="H18" s="23">
        <f>F18*G18</f>
        <v>0</v>
      </c>
      <c r="I18" s="86">
        <v>0.22</v>
      </c>
      <c r="J18" s="24">
        <f t="shared" ref="J18:J26" si="2">H18*(1+I18)</f>
        <v>0</v>
      </c>
    </row>
    <row r="19" spans="1:10" ht="30" customHeight="1" x14ac:dyDescent="0.25">
      <c r="A19" s="17">
        <v>10</v>
      </c>
      <c r="B19" s="57" t="s">
        <v>21</v>
      </c>
      <c r="C19" s="58" t="s">
        <v>47</v>
      </c>
      <c r="D19" s="59" t="s">
        <v>12</v>
      </c>
      <c r="E19" s="60" t="s">
        <v>19</v>
      </c>
      <c r="F19" s="95"/>
      <c r="G19" s="83">
        <v>4</v>
      </c>
      <c r="H19" s="23">
        <f t="shared" ref="H19:H26" si="3">F19*G19</f>
        <v>0</v>
      </c>
      <c r="I19" s="89">
        <v>9.5000000000000001E-2</v>
      </c>
      <c r="J19" s="24">
        <f t="shared" si="2"/>
        <v>0</v>
      </c>
    </row>
    <row r="20" spans="1:10" ht="30" customHeight="1" x14ac:dyDescent="0.25">
      <c r="A20" s="17">
        <v>11</v>
      </c>
      <c r="B20" s="26" t="s">
        <v>22</v>
      </c>
      <c r="C20" s="27" t="s">
        <v>48</v>
      </c>
      <c r="D20" s="20" t="s">
        <v>12</v>
      </c>
      <c r="E20" s="21" t="s">
        <v>19</v>
      </c>
      <c r="F20" s="93"/>
      <c r="G20" s="50">
        <f>4*2</f>
        <v>8</v>
      </c>
      <c r="H20" s="23">
        <f t="shared" si="3"/>
        <v>0</v>
      </c>
      <c r="I20" s="86">
        <v>0.22</v>
      </c>
      <c r="J20" s="24">
        <f t="shared" si="2"/>
        <v>0</v>
      </c>
    </row>
    <row r="21" spans="1:10" ht="30" customHeight="1" x14ac:dyDescent="0.25">
      <c r="A21" s="52">
        <v>12</v>
      </c>
      <c r="B21" s="61" t="s">
        <v>23</v>
      </c>
      <c r="C21" s="62" t="s">
        <v>51</v>
      </c>
      <c r="D21" s="63">
        <v>3413.62</v>
      </c>
      <c r="E21" s="64" t="s">
        <v>19</v>
      </c>
      <c r="F21" s="96"/>
      <c r="G21" s="65">
        <v>4</v>
      </c>
      <c r="H21" s="23">
        <f t="shared" si="3"/>
        <v>0</v>
      </c>
      <c r="I21" s="88">
        <v>0.22</v>
      </c>
      <c r="J21" s="24">
        <f t="shared" si="2"/>
        <v>0</v>
      </c>
    </row>
    <row r="22" spans="1:10" ht="30" customHeight="1" x14ac:dyDescent="0.25">
      <c r="A22" s="17">
        <v>13</v>
      </c>
      <c r="B22" s="61" t="s">
        <v>24</v>
      </c>
      <c r="C22" s="27" t="s">
        <v>43</v>
      </c>
      <c r="D22" s="63">
        <f>4215</f>
        <v>4215</v>
      </c>
      <c r="E22" s="64" t="s">
        <v>19</v>
      </c>
      <c r="F22" s="96"/>
      <c r="G22" s="65">
        <v>2</v>
      </c>
      <c r="H22" s="23">
        <f>F22*G22</f>
        <v>0</v>
      </c>
      <c r="I22" s="88">
        <v>0.22</v>
      </c>
      <c r="J22" s="24">
        <f t="shared" si="2"/>
        <v>0</v>
      </c>
    </row>
    <row r="23" spans="1:10" ht="30" customHeight="1" x14ac:dyDescent="0.25">
      <c r="A23" s="17">
        <v>14</v>
      </c>
      <c r="B23" s="64" t="s">
        <v>25</v>
      </c>
      <c r="C23" s="66" t="s">
        <v>32</v>
      </c>
      <c r="D23" s="63">
        <f>7711.77+727.17</f>
        <v>8438.94</v>
      </c>
      <c r="E23" s="67" t="s">
        <v>19</v>
      </c>
      <c r="F23" s="96"/>
      <c r="G23" s="65">
        <v>5</v>
      </c>
      <c r="H23" s="23">
        <f t="shared" si="3"/>
        <v>0</v>
      </c>
      <c r="I23" s="86">
        <v>0.22</v>
      </c>
      <c r="J23" s="24">
        <f t="shared" si="2"/>
        <v>0</v>
      </c>
    </row>
    <row r="24" spans="1:10" ht="30" customHeight="1" x14ac:dyDescent="0.25">
      <c r="A24" s="52">
        <v>15</v>
      </c>
      <c r="B24" s="64" t="s">
        <v>26</v>
      </c>
      <c r="C24" s="66" t="s">
        <v>31</v>
      </c>
      <c r="D24" s="63">
        <v>429.39</v>
      </c>
      <c r="E24" s="64" t="s">
        <v>19</v>
      </c>
      <c r="F24" s="96"/>
      <c r="G24" s="65">
        <v>85</v>
      </c>
      <c r="H24" s="23">
        <f t="shared" si="3"/>
        <v>0</v>
      </c>
      <c r="I24" s="90">
        <v>0.22</v>
      </c>
      <c r="J24" s="24">
        <f t="shared" si="2"/>
        <v>0</v>
      </c>
    </row>
    <row r="25" spans="1:10" ht="30" customHeight="1" x14ac:dyDescent="0.25">
      <c r="A25" s="17">
        <v>16</v>
      </c>
      <c r="B25" s="26" t="s">
        <v>27</v>
      </c>
      <c r="C25" s="27" t="s">
        <v>28</v>
      </c>
      <c r="D25" s="20">
        <v>10500</v>
      </c>
      <c r="E25" s="18" t="s">
        <v>19</v>
      </c>
      <c r="F25" s="93"/>
      <c r="G25" s="50">
        <v>5</v>
      </c>
      <c r="H25" s="23">
        <f t="shared" si="3"/>
        <v>0</v>
      </c>
      <c r="I25" s="86">
        <v>0.22</v>
      </c>
      <c r="J25" s="24">
        <f t="shared" si="2"/>
        <v>0</v>
      </c>
    </row>
    <row r="26" spans="1:10" ht="30" customHeight="1" thickBot="1" x14ac:dyDescent="0.3">
      <c r="A26" s="28">
        <v>17</v>
      </c>
      <c r="B26" s="68"/>
      <c r="C26" s="69" t="s">
        <v>44</v>
      </c>
      <c r="D26" s="70"/>
      <c r="E26" s="71" t="s">
        <v>29</v>
      </c>
      <c r="F26" s="97"/>
      <c r="G26" s="84">
        <f>5*40</f>
        <v>200</v>
      </c>
      <c r="H26" s="34">
        <f t="shared" si="3"/>
        <v>0</v>
      </c>
      <c r="I26" s="91">
        <v>0.22</v>
      </c>
      <c r="J26" s="35">
        <f t="shared" si="2"/>
        <v>0</v>
      </c>
    </row>
    <row r="27" spans="1:10" ht="25.5" customHeight="1" thickTop="1" thickBot="1" x14ac:dyDescent="0.3">
      <c r="A27" s="99" t="s">
        <v>41</v>
      </c>
      <c r="B27" s="100"/>
      <c r="C27" s="100"/>
      <c r="D27" s="100"/>
      <c r="E27" s="100"/>
      <c r="F27" s="100"/>
      <c r="G27" s="101"/>
      <c r="H27" s="38">
        <f>SUM(H16:H26)</f>
        <v>0</v>
      </c>
      <c r="I27" s="40"/>
      <c r="J27" s="41">
        <f>SUM(J16:J26)</f>
        <v>0</v>
      </c>
    </row>
    <row r="28" spans="1:10" ht="15.75" thickBot="1" x14ac:dyDescent="0.3">
      <c r="A28" s="72"/>
      <c r="I28" s="73"/>
      <c r="J28" s="74"/>
    </row>
    <row r="29" spans="1:10" ht="26.25" customHeight="1" thickBot="1" x14ac:dyDescent="0.3">
      <c r="A29" s="107" t="s">
        <v>59</v>
      </c>
      <c r="B29" s="108"/>
      <c r="C29" s="108"/>
      <c r="D29" s="108"/>
      <c r="E29" s="108"/>
      <c r="F29" s="108"/>
      <c r="G29" s="109"/>
      <c r="H29" s="75">
        <f>H27+H14</f>
        <v>0</v>
      </c>
      <c r="I29" s="76"/>
      <c r="J29" s="77">
        <f>J14+J27</f>
        <v>0</v>
      </c>
    </row>
    <row r="30" spans="1:10" ht="15.75" thickBot="1" x14ac:dyDescent="0.3">
      <c r="I30" s="2"/>
      <c r="J30" s="3"/>
    </row>
    <row r="31" spans="1:10" x14ac:dyDescent="0.25">
      <c r="A31" s="78" t="s">
        <v>53</v>
      </c>
      <c r="B31" s="79"/>
      <c r="C31" s="79"/>
      <c r="D31" s="79"/>
      <c r="E31" s="79"/>
      <c r="F31" s="79"/>
      <c r="G31" s="79"/>
      <c r="H31" s="79"/>
      <c r="I31" s="80"/>
      <c r="J31" s="81"/>
    </row>
    <row r="32" spans="1:10" ht="16.5" customHeight="1" x14ac:dyDescent="0.25">
      <c r="A32" s="110" t="s">
        <v>55</v>
      </c>
      <c r="B32" s="111"/>
      <c r="C32" s="111"/>
      <c r="D32" s="111"/>
      <c r="E32" s="111"/>
      <c r="F32" s="111"/>
      <c r="G32" s="111"/>
      <c r="H32" s="111"/>
      <c r="I32" s="111"/>
      <c r="J32" s="112"/>
    </row>
    <row r="33" spans="1:10" ht="15.75" thickBot="1" x14ac:dyDescent="0.3">
      <c r="A33" s="104" t="s">
        <v>42</v>
      </c>
      <c r="B33" s="105"/>
      <c r="C33" s="105"/>
      <c r="D33" s="105"/>
      <c r="E33" s="105"/>
      <c r="F33" s="105"/>
      <c r="G33" s="105"/>
      <c r="H33" s="105"/>
      <c r="I33" s="105"/>
      <c r="J33" s="106"/>
    </row>
    <row r="35" spans="1:10" x14ac:dyDescent="0.25">
      <c r="H35" s="3"/>
    </row>
    <row r="36" spans="1:10" x14ac:dyDescent="0.25">
      <c r="E36" s="98" t="s">
        <v>58</v>
      </c>
      <c r="F36" s="115"/>
      <c r="G36" s="115"/>
      <c r="H36" s="115"/>
      <c r="I36" s="115"/>
      <c r="J36" s="115"/>
    </row>
    <row r="39" spans="1:10" x14ac:dyDescent="0.25">
      <c r="J39" s="3"/>
    </row>
    <row r="40" spans="1:10" x14ac:dyDescent="0.25">
      <c r="J40" s="3"/>
    </row>
  </sheetData>
  <sheetProtection algorithmName="SHA-512" hashValue="PPk/L6QNSKR5kWCC+Kd85YmNKRxMHjaGx72vPnit9xYvlSRulOaLdQNDCFicfTxTftAin6xO7ZNld506e2I7gA==" saltValue="KGmP9ETumUoPMhRtuvEcoQ==" spinCount="100000" sheet="1" objects="1" scenarios="1"/>
  <mergeCells count="8">
    <mergeCell ref="A14:C14"/>
    <mergeCell ref="A3:J3"/>
    <mergeCell ref="A4:J4"/>
    <mergeCell ref="F36:J36"/>
    <mergeCell ref="A33:J33"/>
    <mergeCell ref="A27:G27"/>
    <mergeCell ref="A29:G29"/>
    <mergeCell ref="A32:J32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čiščenje Palača DSU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Koković</dc:creator>
  <cp:lastModifiedBy>Maja Koković</cp:lastModifiedBy>
  <cp:lastPrinted>2025-07-18T13:46:50Z</cp:lastPrinted>
  <dcterms:created xsi:type="dcterms:W3CDTF">2017-12-22T09:12:48Z</dcterms:created>
  <dcterms:modified xsi:type="dcterms:W3CDTF">2025-07-23T07:44:35Z</dcterms:modified>
</cp:coreProperties>
</file>